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C440D301-2CC9-493E-85A8-A35C203238B2}" xr6:coauthVersionLast="47" xr6:coauthVersionMax="47" xr10:uidLastSave="{00000000-0000-0000-0000-000000000000}"/>
  <bookViews>
    <workbookView xWindow="-120" yWindow="-120" windowWidth="29040" windowHeight="15840" xr2:uid="{AE0A44AD-F10C-4B7E-AD2E-6A8E28DF200E}"/>
  </bookViews>
  <sheets>
    <sheet name="Reporte_4" sheetId="1" r:id="rId1"/>
  </sheets>
  <externalReferences>
    <externalReference r:id="rId2"/>
    <externalReference r:id="rId3"/>
    <externalReference r:id="rId4"/>
  </externalReferences>
  <definedNames>
    <definedName name="ConsPlus">[1]T3_FGLP!$J$28:$N$35</definedName>
    <definedName name="COSTO_INSPECCIÓN">[1]T4_GI!$B$7:$G$15</definedName>
    <definedName name="Data_Input">[1]Dt1!$CA$3:$EA$989</definedName>
    <definedName name="DataPlatts1">[2]Dat1!$A$5:$AX$976</definedName>
    <definedName name="GASTOS_PUERTO">[1]T4_GI!$I$7:$O$16</definedName>
    <definedName name="RAD_GLP">[1]T5_GI!$V$5:$W$11</definedName>
    <definedName name="Tabla_ISC">[3]P_Tablas!$B$11:$U$19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H57" i="1"/>
  <c r="I57" i="1"/>
  <c r="J57" i="1"/>
  <c r="K57" i="1"/>
  <c r="L57" i="1"/>
  <c r="M57" i="1"/>
  <c r="N57" i="1"/>
  <c r="O57" i="1"/>
  <c r="D57" i="1"/>
  <c r="E43" i="1"/>
  <c r="F43" i="1"/>
  <c r="F57" i="1" s="1"/>
  <c r="G43" i="1"/>
  <c r="G57" i="1" s="1"/>
  <c r="H43" i="1"/>
  <c r="I43" i="1"/>
  <c r="J43" i="1"/>
  <c r="K43" i="1"/>
  <c r="L43" i="1"/>
  <c r="M43" i="1"/>
  <c r="N43" i="1"/>
  <c r="O43" i="1"/>
  <c r="D43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<sst xmlns="http://schemas.openxmlformats.org/spreadsheetml/2006/main" count="65" uniqueCount="51">
  <si>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</si>
  <si>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</si>
  <si>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</si>
  <si>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</si>
  <si>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</si>
  <si>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</si>
  <si>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</si>
  <si>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</si>
  <si>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</si>
  <si>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</si>
  <si>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</si>
  <si>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</si>
  <si>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</si>
  <si>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</si>
  <si>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</si>
  <si>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</si>
  <si>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</si>
  <si>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</si>
  <si>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</si>
  <si>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</si>
  <si>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</si>
  <si>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</si>
  <si>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</si>
  <si>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</si>
  <si>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</si>
  <si>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</si>
  <si>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</si>
  <si>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</si>
  <si>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</si>
  <si>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</si>
  <si>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</si>
  <si>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</si>
  <si>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</si>
  <si>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</si>
  <si>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</si>
  <si>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</si>
  <si>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</si>
  <si>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</si>
  <si>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</si>
  <si>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</si>
  <si>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</si>
  <si>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</si>
  <si>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</si>
  <si>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</si>
  <si>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</si>
  <si>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</si>
  <si>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</si>
  <si>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</si>
  <si>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</si>
  <si>
    <t>Gasolina Premium</t>
  </si>
  <si>
    <t>Gasolina 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</si>
</sst>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DBD11815-D53A-42E8-9273-D2D0906EF87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PE" sz="2000"/>
              <a:t>Composición de los Precios</a:t>
            </a:r>
            <a:r>
              <a:rPr lang="es-PE" sz="2000" baseline="0"/>
              <a:t> de Referencia de Importación (%)</a:t>
            </a:r>
            <a:endParaRPr lang="es-PE" sz="2000"/>
          </a:p>
        </c:rich>
      </c:tx>
      <c:layout>
        <c:manualLayout>
          <c:xMode val="edge"/>
          <c:yMode val="edge"/>
          <c:x val="0.19489268701809256"/>
          <c:y val="8.6214186942161844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1260779630412672"/>
          <c:w val="0.83890914282933671"/>
          <c:h val="0.67098524843203533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Reporte_4!$B$65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Reporte_4!$D$57:$O$57</c:f>
              <c:strCache>
                <c:ptCount val="11"/>
                <c:pt idx="0">
                  <c:v>GLP                    70/30</c:v>
                </c:pt>
                <c:pt idx="1">
                  <c:v>Gasolina Premium</c:v>
                </c:pt>
                <c:pt idx="2">
                  <c:v>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Reporte_4!$D$65:$O$65</c:f>
              <c:numCache>
                <c:formatCode>0.00%</c:formatCode>
                <c:ptCount val="11"/>
                <c:pt idx="0">
                  <c:v>4.4000000000000003E-3</c:v>
                </c:pt>
                <c:pt idx="1">
                  <c:v>5.3404970077641969E-3</c:v>
                </c:pt>
                <c:pt idx="2">
                  <c:v>5.3808056180836084E-3</c:v>
                </c:pt>
                <c:pt idx="3">
                  <c:v>5.4535162599997442E-3</c:v>
                </c:pt>
                <c:pt idx="4">
                  <c:v>4.3999999999999994E-3</c:v>
                </c:pt>
                <c:pt idx="5">
                  <c:v>5.1835663490716524E-3</c:v>
                </c:pt>
                <c:pt idx="6">
                  <c:v>5.1969426198784615E-3</c:v>
                </c:pt>
                <c:pt idx="7">
                  <c:v>4.965321298557872E-3</c:v>
                </c:pt>
                <c:pt idx="8">
                  <c:v>5.0213121227648348E-3</c:v>
                </c:pt>
                <c:pt idx="9">
                  <c:v>5.2290322389835367E-3</c:v>
                </c:pt>
                <c:pt idx="10">
                  <c:v>4.4000000000000003E-3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4F-4FF3-AB56-87DD17604778}"/>
            </c:ext>
          </c:extLst>
        </c:ser>
        <c:ser>
          <c:idx val="5"/>
          <c:order val="1"/>
          <c:tx>
            <c:strRef>
              <c:f>Reporte_4!$B$64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Reporte_4!$D$57:$O$57</c:f>
              <c:strCache>
                <c:ptCount val="11"/>
                <c:pt idx="0">
                  <c:v>GLP                    70/30</c:v>
                </c:pt>
                <c:pt idx="1">
                  <c:v>Gasolina Premium</c:v>
                </c:pt>
                <c:pt idx="2">
                  <c:v>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Reporte_4!$D$64:$O$64</c:f>
              <c:numCache>
                <c:formatCode>0.00%</c:formatCode>
                <c:ptCount val="11"/>
                <c:pt idx="0">
                  <c:v>4.0377359758243296E-2</c:v>
                </c:pt>
                <c:pt idx="1">
                  <c:v>2.3023350725344047E-2</c:v>
                </c:pt>
                <c:pt idx="2">
                  <c:v>2.378725917354749E-2</c:v>
                </c:pt>
                <c:pt idx="3">
                  <c:v>2.5282940976221652E-2</c:v>
                </c:pt>
                <c:pt idx="4">
                  <c:v>2.2650344393163647E-2</c:v>
                </c:pt>
                <c:pt idx="5">
                  <c:v>2.2700154952657054E-2</c:v>
                </c:pt>
                <c:pt idx="6">
                  <c:v>2.3087669577759314E-2</c:v>
                </c:pt>
                <c:pt idx="7">
                  <c:v>2.8126626921336051E-2</c:v>
                </c:pt>
                <c:pt idx="8">
                  <c:v>2.8439369217869933E-2</c:v>
                </c:pt>
                <c:pt idx="9">
                  <c:v>2.7797466769984711E-2</c:v>
                </c:pt>
                <c:pt idx="10">
                  <c:v>1.3288462856401045E-2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4F-4FF3-AB56-87DD17604778}"/>
            </c:ext>
          </c:extLst>
        </c:ser>
        <c:ser>
          <c:idx val="4"/>
          <c:order val="2"/>
          <c:tx>
            <c:strRef>
              <c:f>Reporte_4!$B$63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Reporte_4!$D$57:$O$57</c:f>
              <c:strCache>
                <c:ptCount val="11"/>
                <c:pt idx="0">
                  <c:v>GLP                    70/30</c:v>
                </c:pt>
                <c:pt idx="1">
                  <c:v>Gasolina Premium</c:v>
                </c:pt>
                <c:pt idx="2">
                  <c:v>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Reporte_4!$D$63:$O$63</c:f>
              <c:numCache>
                <c:formatCode>0.00%</c:formatCode>
                <c:ptCount val="11"/>
                <c:pt idx="0">
                  <c:v>2.4280975330189178E-2</c:v>
                </c:pt>
                <c:pt idx="1">
                  <c:v>1.7212142211099977E-2</c:v>
                </c:pt>
                <c:pt idx="2">
                  <c:v>1.7597069622270627E-2</c:v>
                </c:pt>
                <c:pt idx="3">
                  <c:v>2.2928204591938943E-2</c:v>
                </c:pt>
                <c:pt idx="4">
                  <c:v>1.6695874350187795E-2</c:v>
                </c:pt>
                <c:pt idx="5">
                  <c:v>1.5883651654651526E-2</c:v>
                </c:pt>
                <c:pt idx="6">
                  <c:v>1.6044367185243991E-2</c:v>
                </c:pt>
                <c:pt idx="7">
                  <c:v>2.123263480086052E-2</c:v>
                </c:pt>
                <c:pt idx="8">
                  <c:v>2.1456476928353101E-2</c:v>
                </c:pt>
                <c:pt idx="9">
                  <c:v>2.4891411237013744E-2</c:v>
                </c:pt>
                <c:pt idx="10">
                  <c:v>1.9695901240303786E-2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4F-4FF3-AB56-87DD17604778}"/>
            </c:ext>
          </c:extLst>
        </c:ser>
        <c:ser>
          <c:idx val="3"/>
          <c:order val="3"/>
          <c:tx>
            <c:strRef>
              <c:f>Reporte_4!$B$62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Reporte_4!$D$57:$O$57</c:f>
              <c:strCache>
                <c:ptCount val="11"/>
                <c:pt idx="0">
                  <c:v>GLP                    70/30</c:v>
                </c:pt>
                <c:pt idx="1">
                  <c:v>Gasolina Premium</c:v>
                </c:pt>
                <c:pt idx="2">
                  <c:v>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Reporte_4!$D$62:$O$62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4F-4FF3-AB56-87DD17604778}"/>
            </c:ext>
          </c:extLst>
        </c:ser>
        <c:ser>
          <c:idx val="2"/>
          <c:order val="4"/>
          <c:tx>
            <c:strRef>
              <c:f>Reporte_4!$B$60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Reporte_4!$D$57:$O$57</c:f>
              <c:strCache>
                <c:ptCount val="11"/>
                <c:pt idx="0">
                  <c:v>GLP                    70/30</c:v>
                </c:pt>
                <c:pt idx="1">
                  <c:v>Gasolina Premium</c:v>
                </c:pt>
                <c:pt idx="2">
                  <c:v>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Reporte_4!$D$60:$O$60</c:f>
              <c:numCache>
                <c:formatCode>0.00%</c:formatCode>
                <c:ptCount val="11"/>
                <c:pt idx="0">
                  <c:v>2.9140068463248624E-3</c:v>
                </c:pt>
                <c:pt idx="1">
                  <c:v>1.1629784585486366E-3</c:v>
                </c:pt>
                <c:pt idx="2">
                  <c:v>1.1615282710927249E-3</c:v>
                </c:pt>
                <c:pt idx="3">
                  <c:v>1.1531291631957504E-3</c:v>
                </c:pt>
                <c:pt idx="4">
                  <c:v>1.6914843900476164E-3</c:v>
                </c:pt>
                <c:pt idx="5">
                  <c:v>1.1174847165227038E-3</c:v>
                </c:pt>
                <c:pt idx="6">
                  <c:v>1.1168284048883091E-3</c:v>
                </c:pt>
                <c:pt idx="7">
                  <c:v>3.7055950413024516E-4</c:v>
                </c:pt>
                <c:pt idx="8">
                  <c:v>3.7032730565474017E-4</c:v>
                </c:pt>
                <c:pt idx="9">
                  <c:v>2.0774103415016616E-3</c:v>
                </c:pt>
                <c:pt idx="10">
                  <c:v>1.1153403428501164E-3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4F-4FF3-AB56-87DD17604778}"/>
            </c:ext>
          </c:extLst>
        </c:ser>
        <c:ser>
          <c:idx val="1"/>
          <c:order val="5"/>
          <c:tx>
            <c:strRef>
              <c:f>Reporte_4!$B$59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Reporte_4!$D$57:$O$57</c:f>
              <c:strCache>
                <c:ptCount val="11"/>
                <c:pt idx="0">
                  <c:v>GLP                    70/30</c:v>
                </c:pt>
                <c:pt idx="1">
                  <c:v>Gasolina Premium</c:v>
                </c:pt>
                <c:pt idx="2">
                  <c:v>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Reporte_4!$D$59:$O$59</c:f>
              <c:numCache>
                <c:formatCode>0.00%</c:formatCode>
                <c:ptCount val="11"/>
                <c:pt idx="0">
                  <c:v>0.16731443463416182</c:v>
                </c:pt>
                <c:pt idx="1">
                  <c:v>5.9551293792950169E-2</c:v>
                </c:pt>
                <c:pt idx="2">
                  <c:v>6.1527189351010828E-2</c:v>
                </c:pt>
                <c:pt idx="3">
                  <c:v>6.5395861097116426E-2</c:v>
                </c:pt>
                <c:pt idx="4">
                  <c:v>6.2045673139790966E-2</c:v>
                </c:pt>
                <c:pt idx="5">
                  <c:v>6.52224385462499E-2</c:v>
                </c:pt>
                <c:pt idx="6">
                  <c:v>6.6335851598901638E-2</c:v>
                </c:pt>
                <c:pt idx="7">
                  <c:v>6.6421237319890677E-2</c:v>
                </c:pt>
                <c:pt idx="8">
                  <c:v>6.7159780564202951E-2</c:v>
                </c:pt>
                <c:pt idx="9">
                  <c:v>8.7949430251072408E-2</c:v>
                </c:pt>
                <c:pt idx="10">
                  <c:v>5.1598778046513159E-2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4F-4FF3-AB56-87DD17604778}"/>
            </c:ext>
          </c:extLst>
        </c:ser>
        <c:ser>
          <c:idx val="0"/>
          <c:order val="6"/>
          <c:tx>
            <c:strRef>
              <c:f>Reporte_4!$B$58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Reporte_4!$D$57:$O$57</c:f>
              <c:strCache>
                <c:ptCount val="11"/>
                <c:pt idx="0">
                  <c:v>GLP                    70/30</c:v>
                </c:pt>
                <c:pt idx="1">
                  <c:v>Gasolina Premium</c:v>
                </c:pt>
                <c:pt idx="2">
                  <c:v>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Reporte_4!$D$58:$O$58</c:f>
              <c:numCache>
                <c:formatCode>0.00%</c:formatCode>
                <c:ptCount val="11"/>
                <c:pt idx="0">
                  <c:v>0.76071322343108094</c:v>
                </c:pt>
                <c:pt idx="1">
                  <c:v>0.89370973780429297</c:v>
                </c:pt>
                <c:pt idx="2">
                  <c:v>0.89054614796399489</c:v>
                </c:pt>
                <c:pt idx="3">
                  <c:v>0.87978634791152743</c:v>
                </c:pt>
                <c:pt idx="4">
                  <c:v>0.89251662372680995</c:v>
                </c:pt>
                <c:pt idx="5">
                  <c:v>0.88989270378084728</c:v>
                </c:pt>
                <c:pt idx="6">
                  <c:v>0.88821834061332827</c:v>
                </c:pt>
                <c:pt idx="7">
                  <c:v>0.87888362015522459</c:v>
                </c:pt>
                <c:pt idx="8">
                  <c:v>0.87755273386115451</c:v>
                </c:pt>
                <c:pt idx="9">
                  <c:v>0.85205524916144415</c:v>
                </c:pt>
                <c:pt idx="10">
                  <c:v>0.90990151751393211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4F-4FF3-AB56-87DD17604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4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5058322424337138"/>
          <c:w val="0.97704690643696224"/>
          <c:h val="4.1016239545409026E-2"/>
        </c:manualLayout>
      </c:layout>
      <c:overlay val="0"/>
      <c:txPr>
        <a:bodyPr/>
        <a:lstStyle/>
        <a:p>
          <a:pPr>
            <a:defRPr sz="14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164157</xdr:colOff>
      <xdr:row>40</xdr:row>
      <xdr:rowOff>190499</xdr:rowOff>
    </xdr:from>
    <xdr:to>
      <xdr:col>25</xdr:col>
      <xdr:colOff>444501</xdr:colOff>
      <xdr:row>66</xdr:row>
      <xdr:rowOff>47624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8F8EF2EF-2AB8-47EA-A5E3-FACA8F9B5B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1730376</xdr:colOff>
      <xdr:row>4</xdr:row>
      <xdr:rowOff>142876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1A9BDFE-A68A-4D63-892B-A5B9A9F3688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7500" y="190500"/>
          <a:ext cx="3016251" cy="7778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4/octubre/RSF3%20-%2021.10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0.76071322343108094</v>
          </cell>
          <cell r="E59" t="e">
            <v>#REF!</v>
          </cell>
          <cell r="F59">
            <v>0.89370973780429297</v>
          </cell>
          <cell r="G59">
            <v>0.89054614796399489</v>
          </cell>
          <cell r="H59">
            <v>0.87978634791152743</v>
          </cell>
          <cell r="I59">
            <v>0.89251662372680995</v>
          </cell>
          <cell r="J59">
            <v>0.88989270378084728</v>
          </cell>
          <cell r="K59">
            <v>0.88821834061332827</v>
          </cell>
          <cell r="L59">
            <v>0.87888362015522459</v>
          </cell>
          <cell r="M59">
            <v>0.87755273386115451</v>
          </cell>
          <cell r="N59">
            <v>0.85205524916144415</v>
          </cell>
          <cell r="O59">
            <v>0.90990151751393211</v>
          </cell>
        </row>
        <row r="60">
          <cell r="B60" t="str">
            <v xml:space="preserve">Flete </v>
          </cell>
          <cell r="D60">
            <v>0.16731443463416182</v>
          </cell>
          <cell r="E60" t="e">
            <v>#REF!</v>
          </cell>
          <cell r="F60">
            <v>5.9551293792950169E-2</v>
          </cell>
          <cell r="G60">
            <v>6.1527189351010828E-2</v>
          </cell>
          <cell r="H60">
            <v>6.5395861097116426E-2</v>
          </cell>
          <cell r="I60">
            <v>6.2045673139790966E-2</v>
          </cell>
          <cell r="J60">
            <v>6.52224385462499E-2</v>
          </cell>
          <cell r="K60">
            <v>6.6335851598901638E-2</v>
          </cell>
          <cell r="L60">
            <v>6.6421237319890677E-2</v>
          </cell>
          <cell r="M60">
            <v>6.7159780564202951E-2</v>
          </cell>
          <cell r="N60">
            <v>8.7949430251072408E-2</v>
          </cell>
          <cell r="O60">
            <v>5.1598778046513159E-2</v>
          </cell>
        </row>
        <row r="61">
          <cell r="B61" t="str">
            <v>Seguro + Mermas</v>
          </cell>
          <cell r="D61">
            <v>2.9140068463248624E-3</v>
          </cell>
          <cell r="E61" t="e">
            <v>#REF!</v>
          </cell>
          <cell r="F61">
            <v>1.1629784585486366E-3</v>
          </cell>
          <cell r="G61">
            <v>1.1615282710927249E-3</v>
          </cell>
          <cell r="H61">
            <v>1.1531291631957504E-3</v>
          </cell>
          <cell r="I61">
            <v>1.6914843900476164E-3</v>
          </cell>
          <cell r="J61">
            <v>1.1174847165227038E-3</v>
          </cell>
          <cell r="K61">
            <v>1.1168284048883091E-3</v>
          </cell>
          <cell r="L61">
            <v>3.7055950413024516E-4</v>
          </cell>
          <cell r="M61">
            <v>3.7032730565474017E-4</v>
          </cell>
          <cell r="N61">
            <v>2.0774103415016616E-3</v>
          </cell>
          <cell r="O61">
            <v>1.1153403428501164E-3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2.4280975330189178E-2</v>
          </cell>
          <cell r="E64" t="e">
            <v>#REF!</v>
          </cell>
          <cell r="F64">
            <v>1.7212142211099977E-2</v>
          </cell>
          <cell r="G64">
            <v>1.7597069622270627E-2</v>
          </cell>
          <cell r="H64">
            <v>2.2928204591938943E-2</v>
          </cell>
          <cell r="I64">
            <v>1.6695874350187795E-2</v>
          </cell>
          <cell r="J64">
            <v>1.5883651654651526E-2</v>
          </cell>
          <cell r="K64">
            <v>1.6044367185243991E-2</v>
          </cell>
          <cell r="L64">
            <v>2.123263480086052E-2</v>
          </cell>
          <cell r="M64">
            <v>2.1456476928353101E-2</v>
          </cell>
          <cell r="N64">
            <v>2.4891411237013744E-2</v>
          </cell>
          <cell r="O64">
            <v>1.9695901240303786E-2</v>
          </cell>
        </row>
        <row r="65">
          <cell r="B65" t="str">
            <v>Recepción, Almacenamiento y Despacho</v>
          </cell>
          <cell r="D65">
            <v>4.0377359758243296E-2</v>
          </cell>
          <cell r="E65" t="e">
            <v>#REF!</v>
          </cell>
          <cell r="F65">
            <v>2.3023350725344047E-2</v>
          </cell>
          <cell r="G65">
            <v>2.378725917354749E-2</v>
          </cell>
          <cell r="H65">
            <v>2.5282940976221652E-2</v>
          </cell>
          <cell r="I65">
            <v>2.2650344393163647E-2</v>
          </cell>
          <cell r="J65">
            <v>2.2700154952657054E-2</v>
          </cell>
          <cell r="K65">
            <v>2.3087669577759314E-2</v>
          </cell>
          <cell r="L65">
            <v>2.8126626921336051E-2</v>
          </cell>
          <cell r="M65">
            <v>2.8439369217869933E-2</v>
          </cell>
          <cell r="N65">
            <v>2.7797466769984711E-2</v>
          </cell>
          <cell r="O65">
            <v>1.3288462856401045E-2</v>
          </cell>
        </row>
        <row r="66">
          <cell r="B66" t="str">
            <v>Ley 27332 + OEFA</v>
          </cell>
          <cell r="D66">
            <v>4.4000000000000003E-3</v>
          </cell>
          <cell r="E66" t="e">
            <v>#REF!</v>
          </cell>
          <cell r="F66">
            <v>5.3404970077641969E-3</v>
          </cell>
          <cell r="G66">
            <v>5.3808056180836084E-3</v>
          </cell>
          <cell r="H66">
            <v>5.4535162599997442E-3</v>
          </cell>
          <cell r="I66">
            <v>4.3999999999999994E-3</v>
          </cell>
          <cell r="J66">
            <v>5.1835663490716524E-3</v>
          </cell>
          <cell r="K66">
            <v>5.1969426198784615E-3</v>
          </cell>
          <cell r="L66">
            <v>4.965321298557872E-3</v>
          </cell>
          <cell r="M66">
            <v>5.0213121227648348E-3</v>
          </cell>
          <cell r="N66">
            <v>5.2290322389835367E-3</v>
          </cell>
          <cell r="O66">
            <v>4.4000000000000003E-3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0B04-C8E7-4DF2-B9BC-CED7AC1CAA51}">
  <sheetPr>
    <tabColor rgb="FF002060"/>
  </sheetPr>
  <dimension ref="A1:Y69"/>
  <sheetViews>
    <sheetView showGridLines="0" tabSelected="1" topLeftCell="A32" zoomScale="60" zoomScaleNormal="60" workbookViewId="0">
      <selection activeCell="N36" sqref="N3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46</v>
      </c>
      <c r="G5" s="13" t="s">
        <v>47</v>
      </c>
      <c r="H5" s="14">
        <v>45572</v>
      </c>
      <c r="I5" s="13" t="s">
        <v>48</v>
      </c>
      <c r="J5" s="15">
        <v>45583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45586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49</v>
      </c>
      <c r="G10" s="31" t="s">
        <v>50</v>
      </c>
      <c r="H10" s="31" t="s">
        <v>7</v>
      </c>
      <c r="I10" s="31" t="s">
        <v>8</v>
      </c>
      <c r="J10" s="32" t="s">
        <v>9</v>
      </c>
      <c r="K10" s="32" t="s">
        <v>10</v>
      </c>
      <c r="L10" s="31" t="s">
        <v>11</v>
      </c>
      <c r="M10" s="33" t="s">
        <v>12</v>
      </c>
      <c r="N10" s="31" t="s">
        <v>13</v>
      </c>
      <c r="O10" s="34" t="s">
        <v>14</v>
      </c>
    </row>
    <row r="11" spans="1:25" s="35" customFormat="1" ht="24" customHeight="1" x14ac:dyDescent="0.25">
      <c r="B11" s="36" t="s">
        <v>15</v>
      </c>
      <c r="C11" s="36"/>
      <c r="D11" s="37">
        <v>44.462620093202908</v>
      </c>
      <c r="E11" s="37" t="e">
        <v>#REF!</v>
      </c>
      <c r="F11" s="37">
        <v>87.304519453937928</v>
      </c>
      <c r="G11" s="37">
        <v>84.201686574011291</v>
      </c>
      <c r="H11" s="37">
        <v>78.263342739627845</v>
      </c>
      <c r="I11" s="37">
        <v>88.623779999999982</v>
      </c>
      <c r="J11" s="37">
        <v>88.169339999999991</v>
      </c>
      <c r="K11" s="37">
        <v>86.526353954659939</v>
      </c>
      <c r="L11" s="37">
        <v>70.278499999999994</v>
      </c>
      <c r="M11" s="37">
        <v>69.400408940397384</v>
      </c>
      <c r="N11" s="37">
        <v>70.380659999999992</v>
      </c>
      <c r="O11" s="37">
        <v>157.62494999999998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16</v>
      </c>
      <c r="C12" s="38"/>
      <c r="D12" s="37">
        <v>37.630687499999993</v>
      </c>
      <c r="E12" s="37" t="e">
        <v>#REF!</v>
      </c>
      <c r="F12" s="37">
        <v>86.528744166666655</v>
      </c>
      <c r="G12" s="37">
        <v>82.616426666666669</v>
      </c>
      <c r="H12" s="37">
        <v>82.616426666666669</v>
      </c>
      <c r="I12" s="37">
        <v>88.623779999999982</v>
      </c>
      <c r="J12" s="39">
        <v>88.169339999999991</v>
      </c>
      <c r="K12" s="39">
        <v>88.169339999999991</v>
      </c>
      <c r="L12" s="37">
        <v>70.278499999999994</v>
      </c>
      <c r="M12" s="37">
        <v>70.278499999999994</v>
      </c>
      <c r="N12" s="37">
        <v>70.380659999999992</v>
      </c>
      <c r="O12" s="37">
        <v>157.62494999999998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17</v>
      </c>
      <c r="C13" s="38"/>
      <c r="D13" s="40"/>
      <c r="E13" s="37" t="e">
        <v>#REF!</v>
      </c>
      <c r="F13" s="37">
        <v>0.7757752872712681</v>
      </c>
      <c r="G13" s="37">
        <v>1.5852599073446161</v>
      </c>
      <c r="H13" s="37">
        <v>-4.3530839270388242</v>
      </c>
      <c r="I13" s="40"/>
      <c r="J13" s="39"/>
      <c r="K13" s="39">
        <v>-1.64298604534005</v>
      </c>
      <c r="L13" s="37"/>
      <c r="M13" s="37">
        <v>-0.87809105960261713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18</v>
      </c>
      <c r="C14" s="38"/>
      <c r="D14" s="37">
        <v>6.8319325932029162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19</v>
      </c>
      <c r="C15" s="38"/>
      <c r="D15" s="37">
        <v>9.7792938443927913</v>
      </c>
      <c r="E15" s="37" t="e">
        <v>#REF!</v>
      </c>
      <c r="F15" s="37">
        <v>5.8174336336842103</v>
      </c>
      <c r="G15" s="37">
        <v>5.8174336336842103</v>
      </c>
      <c r="H15" s="37">
        <v>5.8174336336842103</v>
      </c>
      <c r="I15" s="37">
        <v>6.160918396491228</v>
      </c>
      <c r="J15" s="39">
        <v>6.4621491280701751</v>
      </c>
      <c r="K15" s="39">
        <v>6.4621491280701751</v>
      </c>
      <c r="L15" s="37">
        <v>5.31126627</v>
      </c>
      <c r="M15" s="37">
        <v>5.31126627</v>
      </c>
      <c r="N15" s="37">
        <v>7.2647154674374823</v>
      </c>
      <c r="O15" s="37">
        <v>8.938610006789224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20</v>
      </c>
      <c r="C16" s="38"/>
      <c r="D16" s="37">
        <v>7.865077520951376E-2</v>
      </c>
      <c r="E16" s="37" t="e">
        <v>#REF!</v>
      </c>
      <c r="F16" s="37">
        <v>2.7005366395410419E-2</v>
      </c>
      <c r="G16" s="37">
        <v>2.6105517880356206E-2</v>
      </c>
      <c r="H16" s="37">
        <v>2.4383570380356209E-2</v>
      </c>
      <c r="I16" s="37">
        <v>3.7155601771424553E-2</v>
      </c>
      <c r="J16" s="39">
        <v>8.8953599780385958E-2</v>
      </c>
      <c r="K16" s="39">
        <v>8.7409192897766316E-2</v>
      </c>
      <c r="L16" s="37">
        <v>2.9631188377839998E-2</v>
      </c>
      <c r="M16" s="37">
        <v>2.9286976682475777E-2</v>
      </c>
      <c r="N16" s="37">
        <v>1.5529075093487495E-2</v>
      </c>
      <c r="O16" s="37">
        <v>3.8309618801561515E-2</v>
      </c>
      <c r="W16"/>
      <c r="X16"/>
      <c r="Y16"/>
    </row>
    <row r="17" spans="1:25" s="35" customFormat="1" ht="24" customHeight="1" x14ac:dyDescent="0.25">
      <c r="B17" s="38" t="s">
        <v>21</v>
      </c>
      <c r="C17" s="38"/>
      <c r="D17" s="37">
        <v>9.1668834554536741E-2</v>
      </c>
      <c r="E17" s="37" t="e">
        <v>#REF!</v>
      </c>
      <c r="F17" s="37">
        <v>8.6603416371488592E-2</v>
      </c>
      <c r="G17" s="37">
        <v>8.3717695271487147E-2</v>
      </c>
      <c r="H17" s="37">
        <v>7.8195587771487149E-2</v>
      </c>
      <c r="I17" s="37">
        <v>0.13080288378715785</v>
      </c>
      <c r="J17" s="39">
        <v>2.176524249945614E-2</v>
      </c>
      <c r="K17" s="39">
        <v>2.1387355709027927E-2</v>
      </c>
      <c r="L17" s="37">
        <v>0</v>
      </c>
      <c r="M17" s="37">
        <v>0</v>
      </c>
      <c r="N17" s="37">
        <v>0.15606720468954932</v>
      </c>
      <c r="O17" s="37">
        <v>0.15490411080631397</v>
      </c>
      <c r="W17"/>
      <c r="X17"/>
      <c r="Y17"/>
    </row>
    <row r="18" spans="1:25" s="35" customFormat="1" ht="24" customHeight="1" x14ac:dyDescent="0.25">
      <c r="B18" s="42" t="s">
        <v>22</v>
      </c>
      <c r="C18" s="38"/>
      <c r="D18" s="37">
        <v>54.412233547359747</v>
      </c>
      <c r="E18" s="37" t="e">
        <v>#REF!</v>
      </c>
      <c r="F18" s="37">
        <v>93.235561870389034</v>
      </c>
      <c r="G18" s="37">
        <v>90.128943420847335</v>
      </c>
      <c r="H18" s="37">
        <v>84.183355531463903</v>
      </c>
      <c r="I18" s="37">
        <v>94.952656882049794</v>
      </c>
      <c r="J18" s="37">
        <v>94.742207970350009</v>
      </c>
      <c r="K18" s="37">
        <v>93.097299631336909</v>
      </c>
      <c r="L18" s="37">
        <v>75.619397458377833</v>
      </c>
      <c r="M18" s="37">
        <v>74.740962187079859</v>
      </c>
      <c r="N18" s="37">
        <v>77.816971747220506</v>
      </c>
      <c r="O18" s="37">
        <v>166.75677373639707</v>
      </c>
      <c r="W18"/>
      <c r="X18"/>
      <c r="Y18"/>
    </row>
    <row r="19" spans="1:25" s="35" customFormat="1" ht="24" customHeight="1" x14ac:dyDescent="0.25">
      <c r="B19" s="38" t="s">
        <v>23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24</v>
      </c>
      <c r="C20" s="38"/>
      <c r="D20" s="37">
        <v>1.4191889247426006</v>
      </c>
      <c r="E20" s="37" t="e">
        <v>#REF!</v>
      </c>
      <c r="F20" s="37">
        <v>1.6814159463058118</v>
      </c>
      <c r="G20" s="37">
        <v>1.6638137668025625</v>
      </c>
      <c r="H20" s="37">
        <v>2.0396292107088683</v>
      </c>
      <c r="I20" s="37">
        <v>1.6578419448819048</v>
      </c>
      <c r="J20" s="39">
        <v>1.5737302679643279</v>
      </c>
      <c r="K20" s="39">
        <v>1.5629722226748184</v>
      </c>
      <c r="L20" s="37">
        <v>1.6978331267440512</v>
      </c>
      <c r="M20" s="37">
        <v>1.69686471911044</v>
      </c>
      <c r="N20" s="37">
        <v>2.0560567556112845</v>
      </c>
      <c r="O20" s="37">
        <v>3.4119796356535756</v>
      </c>
      <c r="W20"/>
      <c r="X20"/>
      <c r="Y20"/>
    </row>
    <row r="21" spans="1:25" s="35" customFormat="1" ht="24" customHeight="1" x14ac:dyDescent="0.25">
      <c r="B21" s="38" t="s">
        <v>25</v>
      </c>
      <c r="C21" s="38"/>
      <c r="D21" s="37">
        <v>2.36</v>
      </c>
      <c r="E21" s="37" t="e">
        <v>#REF!</v>
      </c>
      <c r="F21" s="37">
        <v>2.2490999999999999</v>
      </c>
      <c r="G21" s="37">
        <v>2.2490999999999999</v>
      </c>
      <c r="H21" s="37">
        <v>2.2490999999999999</v>
      </c>
      <c r="I21" s="37">
        <v>2.2490999999999999</v>
      </c>
      <c r="J21" s="39">
        <v>2.2490999999999999</v>
      </c>
      <c r="K21" s="39">
        <v>2.2490999999999999</v>
      </c>
      <c r="L21" s="37">
        <v>2.2490999999999999</v>
      </c>
      <c r="M21" s="37">
        <v>2.2490999999999999</v>
      </c>
      <c r="N21" s="37">
        <v>2.2961</v>
      </c>
      <c r="O21" s="37">
        <v>2.302</v>
      </c>
      <c r="W21"/>
      <c r="X21"/>
      <c r="Y21"/>
    </row>
    <row r="22" spans="1:25" s="35" customFormat="1" ht="24" customHeight="1" x14ac:dyDescent="0.25">
      <c r="B22" s="38" t="s">
        <v>26</v>
      </c>
      <c r="C22" s="38"/>
      <c r="D22" s="37">
        <v>0.25717382370153707</v>
      </c>
      <c r="E22" s="37" t="e">
        <v>#REF!</v>
      </c>
      <c r="F22" s="37">
        <v>0.52170129202524951</v>
      </c>
      <c r="G22" s="37">
        <v>0.50875848399927392</v>
      </c>
      <c r="H22" s="37">
        <v>0.48512961494080159</v>
      </c>
      <c r="I22" s="37">
        <v>0.43690461514513806</v>
      </c>
      <c r="J22" s="39">
        <v>0.51358059449424343</v>
      </c>
      <c r="K22" s="39">
        <v>0.50626346704252445</v>
      </c>
      <c r="L22" s="37">
        <v>0.3970438461682429</v>
      </c>
      <c r="M22" s="37">
        <v>0.39710561119668358</v>
      </c>
      <c r="N22" s="37">
        <v>0.4319235642326375</v>
      </c>
      <c r="O22" s="37">
        <v>0.76222510530034437</v>
      </c>
      <c r="W22"/>
      <c r="X22"/>
      <c r="Y22"/>
    </row>
    <row r="23" spans="1:25" s="43" customFormat="1" ht="30" customHeight="1" x14ac:dyDescent="0.25">
      <c r="B23" s="44" t="s">
        <v>27</v>
      </c>
      <c r="C23" s="45"/>
      <c r="D23" s="46">
        <v>58.448596295803881</v>
      </c>
      <c r="E23" s="46" t="e">
        <v>#REF!</v>
      </c>
      <c r="F23" s="46">
        <v>97.687779108720093</v>
      </c>
      <c r="G23" s="46">
        <v>94.550615671649169</v>
      </c>
      <c r="H23" s="46">
        <v>88.957214357113571</v>
      </c>
      <c r="I23" s="46">
        <v>99.29650344207684</v>
      </c>
      <c r="J23" s="46">
        <v>99.078618832808573</v>
      </c>
      <c r="K23" s="46">
        <v>97.415635321054253</v>
      </c>
      <c r="L23" s="46">
        <v>79.963374431290134</v>
      </c>
      <c r="M23" s="46">
        <v>79.084032517386973</v>
      </c>
      <c r="N23" s="46">
        <v>82.601052067064415</v>
      </c>
      <c r="O23" s="46">
        <v>173.23297847735097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28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29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30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31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32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33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34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35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36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37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38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39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40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60.75" customHeight="1" x14ac:dyDescent="0.25">
      <c r="A43" s="1"/>
      <c r="B43" s="57" t="s">
        <v>41</v>
      </c>
      <c r="C43" s="58">
        <v>45586</v>
      </c>
      <c r="D43" s="31" t="str">
        <f>D10</f>
        <v>GLP                    70/30</v>
      </c>
      <c r="E43" s="31" t="str">
        <f t="shared" ref="E43:O43" si="0">E10</f>
        <v>Gasolina 97</v>
      </c>
      <c r="F43" s="31" t="str">
        <f t="shared" si="0"/>
        <v>Gasolina Premium</v>
      </c>
      <c r="G43" s="31" t="str">
        <f t="shared" si="0"/>
        <v>Gasolina Regular</v>
      </c>
      <c r="H43" s="31" t="str">
        <f t="shared" si="0"/>
        <v>Gasolina 84</v>
      </c>
      <c r="I43" s="31" t="str">
        <f t="shared" si="0"/>
        <v>Turbo</v>
      </c>
      <c r="J43" s="31" t="str">
        <f t="shared" si="0"/>
        <v>Diésel 2
Bajo Azufre</v>
      </c>
      <c r="K43" s="31" t="str">
        <f t="shared" si="0"/>
        <v>Diésel 2
Alto Azufre</v>
      </c>
      <c r="L43" s="31" t="str">
        <f t="shared" si="0"/>
        <v>Petróleo Industrial 6 (3%S)</v>
      </c>
      <c r="M43" s="31" t="str">
        <f t="shared" si="0"/>
        <v>Petróleo Industrial 500 (3%S)</v>
      </c>
      <c r="N43" s="31" t="str">
        <f t="shared" si="0"/>
        <v>Alcohol Carburante</v>
      </c>
      <c r="O43" s="31" t="str">
        <f t="shared" si="0"/>
        <v>B100</v>
      </c>
    </row>
    <row r="44" spans="1:21" ht="18.75" x14ac:dyDescent="0.25">
      <c r="B44" s="59" t="s">
        <v>15</v>
      </c>
      <c r="C44" s="59"/>
      <c r="D44" s="60">
        <v>44.462620093202908</v>
      </c>
      <c r="E44" s="60" t="e">
        <v>#REF!</v>
      </c>
      <c r="F44" s="60">
        <v>87.304519453937928</v>
      </c>
      <c r="G44" s="60">
        <v>84.201686574011291</v>
      </c>
      <c r="H44" s="60">
        <v>78.263342739627845</v>
      </c>
      <c r="I44" s="60">
        <v>88.623779999999982</v>
      </c>
      <c r="J44" s="60">
        <v>88.169339999999991</v>
      </c>
      <c r="K44" s="60">
        <v>86.526353954659939</v>
      </c>
      <c r="L44" s="60">
        <v>70.278499999999994</v>
      </c>
      <c r="M44" s="60">
        <v>69.400408940397384</v>
      </c>
      <c r="N44" s="60">
        <v>70.380659999999992</v>
      </c>
      <c r="O44" s="60">
        <v>157.62494999999998</v>
      </c>
    </row>
    <row r="45" spans="1:21" ht="18.75" x14ac:dyDescent="0.25">
      <c r="B45" s="61" t="s">
        <v>42</v>
      </c>
      <c r="C45" s="61"/>
      <c r="D45" s="60">
        <v>9.7792938443927913</v>
      </c>
      <c r="E45" s="60" t="e">
        <v>#REF!</v>
      </c>
      <c r="F45" s="60">
        <v>5.8174336336842103</v>
      </c>
      <c r="G45" s="60">
        <v>5.8174336336842103</v>
      </c>
      <c r="H45" s="60">
        <v>5.8174336336842103</v>
      </c>
      <c r="I45" s="60">
        <v>6.160918396491228</v>
      </c>
      <c r="J45" s="60">
        <v>6.4621491280701751</v>
      </c>
      <c r="K45" s="60">
        <v>6.4621491280701751</v>
      </c>
      <c r="L45" s="60">
        <v>5.31126627</v>
      </c>
      <c r="M45" s="60">
        <v>5.31126627</v>
      </c>
      <c r="N45" s="60">
        <v>7.2647154674374823</v>
      </c>
      <c r="O45" s="60">
        <v>8.938610006789224</v>
      </c>
    </row>
    <row r="46" spans="1:21" ht="18.75" x14ac:dyDescent="0.25">
      <c r="B46" s="61" t="s">
        <v>43</v>
      </c>
      <c r="C46" s="61"/>
      <c r="D46" s="60">
        <v>0.1703196097640505</v>
      </c>
      <c r="E46" s="60" t="e">
        <v>#REF!</v>
      </c>
      <c r="F46" s="60">
        <v>0.11360878276689901</v>
      </c>
      <c r="G46" s="60">
        <v>0.10982321315184335</v>
      </c>
      <c r="H46" s="60">
        <v>0.10257915815184336</v>
      </c>
      <c r="I46" s="60">
        <v>0.16795848555858239</v>
      </c>
      <c r="J46" s="60">
        <v>0.11071884227984211</v>
      </c>
      <c r="K46" s="60">
        <v>0.10879654860679425</v>
      </c>
      <c r="L46" s="60">
        <v>2.9631188377839998E-2</v>
      </c>
      <c r="M46" s="60">
        <v>2.9286976682475777E-2</v>
      </c>
      <c r="N46" s="60">
        <v>0.17159627978303682</v>
      </c>
      <c r="O46" s="60">
        <v>0.19321372960787547</v>
      </c>
    </row>
    <row r="47" spans="1:21" ht="18.75" x14ac:dyDescent="0.25">
      <c r="B47" s="62" t="s">
        <v>22</v>
      </c>
      <c r="C47" s="62"/>
      <c r="D47" s="60">
        <v>54.412233547359747</v>
      </c>
      <c r="E47" s="60" t="e">
        <v>#REF!</v>
      </c>
      <c r="F47" s="60">
        <v>93.235561870389034</v>
      </c>
      <c r="G47" s="60">
        <v>90.128943420847335</v>
      </c>
      <c r="H47" s="60">
        <v>84.183355531463903</v>
      </c>
      <c r="I47" s="60">
        <v>94.952656882049794</v>
      </c>
      <c r="J47" s="60">
        <v>94.742207970350009</v>
      </c>
      <c r="K47" s="60">
        <v>93.097299631336909</v>
      </c>
      <c r="L47" s="60">
        <v>75.619397458377833</v>
      </c>
      <c r="M47" s="60">
        <v>74.740962187079859</v>
      </c>
      <c r="N47" s="60">
        <v>77.816971747220506</v>
      </c>
      <c r="O47" s="60">
        <v>166.75677373639707</v>
      </c>
    </row>
    <row r="48" spans="1:21" ht="18.75" x14ac:dyDescent="0.25">
      <c r="B48" s="61" t="s">
        <v>23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24</v>
      </c>
      <c r="C49" s="62"/>
      <c r="D49" s="60">
        <v>1.4191889247426006</v>
      </c>
      <c r="E49" s="60" t="e">
        <v>#REF!</v>
      </c>
      <c r="F49" s="60">
        <v>1.6814159463058118</v>
      </c>
      <c r="G49" s="60">
        <v>1.6638137668025625</v>
      </c>
      <c r="H49" s="60">
        <v>2.0396292107088683</v>
      </c>
      <c r="I49" s="60">
        <v>1.6578419448819048</v>
      </c>
      <c r="J49" s="60">
        <v>1.5737302679643279</v>
      </c>
      <c r="K49" s="60">
        <v>1.5629722226748184</v>
      </c>
      <c r="L49" s="60">
        <v>1.6978331267440512</v>
      </c>
      <c r="M49" s="60">
        <v>1.69686471911044</v>
      </c>
      <c r="N49" s="60">
        <v>2.0560567556112845</v>
      </c>
      <c r="O49" s="60">
        <v>3.4119796356535756</v>
      </c>
    </row>
    <row r="50" spans="2:24" ht="18.75" x14ac:dyDescent="0.25">
      <c r="B50" s="62" t="s">
        <v>25</v>
      </c>
      <c r="C50" s="62"/>
      <c r="D50" s="60">
        <v>2.36</v>
      </c>
      <c r="E50" s="60" t="e">
        <v>#REF!</v>
      </c>
      <c r="F50" s="60">
        <v>2.2490999999999999</v>
      </c>
      <c r="G50" s="60">
        <v>2.2490999999999999</v>
      </c>
      <c r="H50" s="60">
        <v>2.2490999999999999</v>
      </c>
      <c r="I50" s="60">
        <v>2.2490999999999999</v>
      </c>
      <c r="J50" s="60">
        <v>2.2490999999999999</v>
      </c>
      <c r="K50" s="60">
        <v>2.2490999999999999</v>
      </c>
      <c r="L50" s="60">
        <v>2.2490999999999999</v>
      </c>
      <c r="M50" s="60">
        <v>2.2490999999999999</v>
      </c>
      <c r="N50" s="60">
        <v>2.2961</v>
      </c>
      <c r="O50" s="60">
        <v>2.302</v>
      </c>
    </row>
    <row r="51" spans="2:24" ht="18.75" x14ac:dyDescent="0.25">
      <c r="B51" s="62" t="s">
        <v>26</v>
      </c>
      <c r="C51" s="62"/>
      <c r="D51" s="60">
        <v>0.25717382370153707</v>
      </c>
      <c r="E51" s="60" t="e">
        <v>#REF!</v>
      </c>
      <c r="F51" s="60">
        <v>0.52170129202524951</v>
      </c>
      <c r="G51" s="60">
        <v>0.50875848399927392</v>
      </c>
      <c r="H51" s="60">
        <v>0.48512961494080159</v>
      </c>
      <c r="I51" s="60">
        <v>0.43690461514513806</v>
      </c>
      <c r="J51" s="60">
        <v>0.51358059449424343</v>
      </c>
      <c r="K51" s="60">
        <v>0.50626346704252445</v>
      </c>
      <c r="L51" s="60">
        <v>0.3970438461682429</v>
      </c>
      <c r="M51" s="60">
        <v>0.39710561119668358</v>
      </c>
      <c r="N51" s="60">
        <v>0.4319235642326375</v>
      </c>
      <c r="O51" s="60">
        <v>0.76222510530034437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44</v>
      </c>
      <c r="C53" s="64"/>
      <c r="D53" s="65">
        <v>58.448596295803881</v>
      </c>
      <c r="E53" s="65" t="e">
        <v>#REF!</v>
      </c>
      <c r="F53" s="65">
        <v>97.687779108720093</v>
      </c>
      <c r="G53" s="65">
        <v>94.550615671649169</v>
      </c>
      <c r="H53" s="65">
        <v>88.957214357113571</v>
      </c>
      <c r="I53" s="65">
        <v>99.29650344207684</v>
      </c>
      <c r="J53" s="65">
        <v>99.078618832808573</v>
      </c>
      <c r="K53" s="65">
        <v>97.415635321054253</v>
      </c>
      <c r="L53" s="65">
        <v>79.963374431290134</v>
      </c>
      <c r="M53" s="65">
        <v>79.084032517386973</v>
      </c>
      <c r="N53" s="65">
        <v>82.601052067064415</v>
      </c>
      <c r="O53" s="65">
        <v>173.23297847735097</v>
      </c>
    </row>
    <row r="55" spans="2:24" ht="21" x14ac:dyDescent="0.35">
      <c r="C55" s="66"/>
      <c r="D55" s="66"/>
    </row>
    <row r="57" spans="2:24" ht="51.75" customHeight="1" x14ac:dyDescent="0.25">
      <c r="B57" s="57"/>
      <c r="C57" s="58"/>
      <c r="D57" s="31" t="str">
        <f>D43</f>
        <v>GLP                    70/30</v>
      </c>
      <c r="E57" s="31" t="str">
        <f t="shared" ref="E57:O57" si="1">E43</f>
        <v>Gasolina 97</v>
      </c>
      <c r="F57" s="31" t="str">
        <f t="shared" si="1"/>
        <v>Gasolina Premium</v>
      </c>
      <c r="G57" s="31" t="str">
        <f t="shared" si="1"/>
        <v>Gasolina Regular</v>
      </c>
      <c r="H57" s="31" t="str">
        <f t="shared" si="1"/>
        <v>Gasolina 84</v>
      </c>
      <c r="I57" s="31" t="str">
        <f t="shared" si="1"/>
        <v>Turbo</v>
      </c>
      <c r="J57" s="31" t="str">
        <f t="shared" si="1"/>
        <v>Diésel 2
Bajo Azufre</v>
      </c>
      <c r="K57" s="31" t="str">
        <f t="shared" si="1"/>
        <v>Diésel 2
Alto Azufre</v>
      </c>
      <c r="L57" s="31" t="str">
        <f t="shared" si="1"/>
        <v>Petróleo Industrial 6 (3%S)</v>
      </c>
      <c r="M57" s="31" t="str">
        <f t="shared" si="1"/>
        <v>Petróleo Industrial 500 (3%S)</v>
      </c>
      <c r="N57" s="31" t="str">
        <f t="shared" si="1"/>
        <v>Alcohol Carburante</v>
      </c>
      <c r="O57" s="31" t="str">
        <f t="shared" si="1"/>
        <v>B100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15</v>
      </c>
      <c r="C58" s="59"/>
      <c r="D58" s="68">
        <v>0.76071322343108094</v>
      </c>
      <c r="E58" s="68" t="e">
        <v>#REF!</v>
      </c>
      <c r="F58" s="68">
        <v>0.89370973780429297</v>
      </c>
      <c r="G58" s="68">
        <v>0.89054614796399489</v>
      </c>
      <c r="H58" s="68">
        <v>0.87978634791152743</v>
      </c>
      <c r="I58" s="68">
        <v>0.89251662372680995</v>
      </c>
      <c r="J58" s="68">
        <v>0.88989270378084728</v>
      </c>
      <c r="K58" s="68">
        <v>0.88821834061332827</v>
      </c>
      <c r="L58" s="68">
        <v>0.87888362015522459</v>
      </c>
      <c r="M58" s="68">
        <v>0.87755273386115451</v>
      </c>
      <c r="N58" s="68">
        <v>0.85205524916144415</v>
      </c>
      <c r="O58" s="68">
        <v>0.90990151751393211</v>
      </c>
    </row>
    <row r="59" spans="2:24" ht="18.75" x14ac:dyDescent="0.25">
      <c r="B59" s="61" t="s">
        <v>42</v>
      </c>
      <c r="C59" s="61"/>
      <c r="D59" s="69">
        <v>0.16731443463416182</v>
      </c>
      <c r="E59" s="69" t="e">
        <v>#REF!</v>
      </c>
      <c r="F59" s="69">
        <v>5.9551293792950169E-2</v>
      </c>
      <c r="G59" s="69">
        <v>6.1527189351010828E-2</v>
      </c>
      <c r="H59" s="69">
        <v>6.5395861097116426E-2</v>
      </c>
      <c r="I59" s="69">
        <v>6.2045673139790966E-2</v>
      </c>
      <c r="J59" s="69">
        <v>6.52224385462499E-2</v>
      </c>
      <c r="K59" s="69">
        <v>6.6335851598901638E-2</v>
      </c>
      <c r="L59" s="69">
        <v>6.6421237319890677E-2</v>
      </c>
      <c r="M59" s="69">
        <v>6.7159780564202951E-2</v>
      </c>
      <c r="N59" s="69">
        <v>8.7949430251072408E-2</v>
      </c>
      <c r="O59" s="69">
        <v>5.1598778046513159E-2</v>
      </c>
    </row>
    <row r="60" spans="2:24" ht="18.75" x14ac:dyDescent="0.25">
      <c r="B60" s="61" t="s">
        <v>43</v>
      </c>
      <c r="C60" s="61"/>
      <c r="D60" s="69">
        <v>2.9140068463248624E-3</v>
      </c>
      <c r="E60" s="69" t="e">
        <v>#REF!</v>
      </c>
      <c r="F60" s="69">
        <v>1.1629784585486366E-3</v>
      </c>
      <c r="G60" s="69">
        <v>1.1615282710927249E-3</v>
      </c>
      <c r="H60" s="69">
        <v>1.1531291631957504E-3</v>
      </c>
      <c r="I60" s="69">
        <v>1.6914843900476164E-3</v>
      </c>
      <c r="J60" s="69">
        <v>1.1174847165227038E-3</v>
      </c>
      <c r="K60" s="69">
        <v>1.1168284048883091E-3</v>
      </c>
      <c r="L60" s="69">
        <v>3.7055950413024516E-4</v>
      </c>
      <c r="M60" s="69">
        <v>3.7032730565474017E-4</v>
      </c>
      <c r="N60" s="69">
        <v>2.0774103415016616E-3</v>
      </c>
      <c r="O60" s="69">
        <v>1.1153403428501164E-3</v>
      </c>
    </row>
    <row r="61" spans="2:24" ht="18.75" x14ac:dyDescent="0.25">
      <c r="B61" s="62" t="s">
        <v>22</v>
      </c>
      <c r="C61" s="62"/>
      <c r="D61" s="69">
        <v>0.9309416649115676</v>
      </c>
      <c r="E61" s="69" t="e">
        <v>#REF!</v>
      </c>
      <c r="F61" s="69">
        <v>0.9544240100557918</v>
      </c>
      <c r="G61" s="69">
        <v>0.95323486558609827</v>
      </c>
      <c r="H61" s="69">
        <v>0.94633533817183968</v>
      </c>
      <c r="I61" s="69">
        <v>0.95625378125664851</v>
      </c>
      <c r="J61" s="69">
        <v>0.95623262704361989</v>
      </c>
      <c r="K61" s="69">
        <v>0.95567102061711817</v>
      </c>
      <c r="L61" s="69">
        <v>0.94567541697924551</v>
      </c>
      <c r="M61" s="69">
        <v>0.9450828417310122</v>
      </c>
      <c r="N61" s="69">
        <v>0.94208208975401819</v>
      </c>
      <c r="O61" s="69">
        <v>0.96261563590329524</v>
      </c>
    </row>
    <row r="62" spans="2:24" ht="18.75" x14ac:dyDescent="0.25">
      <c r="B62" s="61" t="s">
        <v>45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24</v>
      </c>
      <c r="C63" s="62"/>
      <c r="D63" s="69">
        <v>2.4280975330189178E-2</v>
      </c>
      <c r="E63" s="69" t="e">
        <v>#REF!</v>
      </c>
      <c r="F63" s="69">
        <v>1.7212142211099977E-2</v>
      </c>
      <c r="G63" s="69">
        <v>1.7597069622270627E-2</v>
      </c>
      <c r="H63" s="69">
        <v>2.2928204591938943E-2</v>
      </c>
      <c r="I63" s="69">
        <v>1.6695874350187795E-2</v>
      </c>
      <c r="J63" s="69">
        <v>1.5883651654651526E-2</v>
      </c>
      <c r="K63" s="69">
        <v>1.6044367185243991E-2</v>
      </c>
      <c r="L63" s="69">
        <v>2.123263480086052E-2</v>
      </c>
      <c r="M63" s="69">
        <v>2.1456476928353101E-2</v>
      </c>
      <c r="N63" s="69">
        <v>2.4891411237013744E-2</v>
      </c>
      <c r="O63" s="69">
        <v>1.9695901240303786E-2</v>
      </c>
    </row>
    <row r="64" spans="2:24" ht="18.75" x14ac:dyDescent="0.25">
      <c r="B64" s="62" t="s">
        <v>25</v>
      </c>
      <c r="C64" s="62"/>
      <c r="D64" s="69">
        <v>4.0377359758243296E-2</v>
      </c>
      <c r="E64" s="69" t="e">
        <v>#REF!</v>
      </c>
      <c r="F64" s="69">
        <v>2.3023350725344047E-2</v>
      </c>
      <c r="G64" s="69">
        <v>2.378725917354749E-2</v>
      </c>
      <c r="H64" s="69">
        <v>2.5282940976221652E-2</v>
      </c>
      <c r="I64" s="69">
        <v>2.2650344393163647E-2</v>
      </c>
      <c r="J64" s="69">
        <v>2.2700154952657054E-2</v>
      </c>
      <c r="K64" s="69">
        <v>2.3087669577759314E-2</v>
      </c>
      <c r="L64" s="69">
        <v>2.8126626921336051E-2</v>
      </c>
      <c r="M64" s="69">
        <v>2.8439369217869933E-2</v>
      </c>
      <c r="N64" s="69">
        <v>2.7797466769984711E-2</v>
      </c>
      <c r="O64" s="69">
        <v>1.3288462856401045E-2</v>
      </c>
    </row>
    <row r="65" spans="2:15" ht="18.75" x14ac:dyDescent="0.25">
      <c r="B65" s="62" t="s">
        <v>26</v>
      </c>
      <c r="C65" s="62"/>
      <c r="D65" s="69">
        <v>4.4000000000000003E-3</v>
      </c>
      <c r="E65" s="69" t="e">
        <v>#REF!</v>
      </c>
      <c r="F65" s="69">
        <v>5.3404970077641969E-3</v>
      </c>
      <c r="G65" s="69">
        <v>5.3808056180836084E-3</v>
      </c>
      <c r="H65" s="69">
        <v>5.4535162599997442E-3</v>
      </c>
      <c r="I65" s="69">
        <v>4.3999999999999994E-3</v>
      </c>
      <c r="J65" s="69">
        <v>5.1835663490716524E-3</v>
      </c>
      <c r="K65" s="69">
        <v>5.1969426198784615E-3</v>
      </c>
      <c r="L65" s="69">
        <v>4.965321298557872E-3</v>
      </c>
      <c r="M65" s="69">
        <v>5.0213121227648348E-3</v>
      </c>
      <c r="N65" s="69">
        <v>5.2290322389835367E-3</v>
      </c>
      <c r="O65" s="69">
        <v>4.4000000000000003E-3</v>
      </c>
    </row>
    <row r="66" spans="2:15" ht="18.75" x14ac:dyDescent="0.25">
      <c r="B66" s="64" t="s">
        <v>44</v>
      </c>
      <c r="C66" s="64"/>
      <c r="D66" s="70">
        <v>1</v>
      </c>
      <c r="E66" s="70" t="e">
        <v>#REF!</v>
      </c>
      <c r="F66" s="70">
        <v>1</v>
      </c>
      <c r="G66" s="70">
        <v>1</v>
      </c>
      <c r="H66" s="70">
        <v>1</v>
      </c>
      <c r="I66" s="70">
        <v>0.99999999999999989</v>
      </c>
      <c r="J66" s="70">
        <v>1.0000000000000002</v>
      </c>
      <c r="K66" s="70">
        <v>0.99999999999999989</v>
      </c>
      <c r="L66" s="70">
        <v>1</v>
      </c>
      <c r="M66" s="70">
        <v>1</v>
      </c>
      <c r="N66" s="70">
        <v>1.0000000000000002</v>
      </c>
      <c r="O66" s="70">
        <v>1</v>
      </c>
    </row>
    <row r="69" spans="2:15" ht="23.25" x14ac:dyDescent="0.35">
      <c r="B69" s="71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2024-10-22T20:52:58Z</dcterms:created>
  <dcterms:modified xsi:type="dcterms:W3CDTF">2024-10-22T20:55:10Z</dcterms:modified>
</cp:coreProperties>
</file>